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4\Invoice Validation Spreadsheets\"/>
    </mc:Choice>
  </mc:AlternateContent>
  <xr:revisionPtr revIDLastSave="0" documentId="13_ncr:1_{A154FF39-704A-40A6-A1EA-DFD84EC631C3}" xr6:coauthVersionLast="47" xr6:coauthVersionMax="47" xr10:uidLastSave="{00000000-0000-0000-0000-000000000000}"/>
  <bookViews>
    <workbookView xWindow="19090" yWindow="-110" windowWidth="19420" windowHeight="1042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1" l="1"/>
  <c r="H37" i="1"/>
  <c r="H4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Bland, Vivian</author>
  </authors>
  <commentList>
    <comment ref="F19" authorId="0" shapeId="0" xr:uid="{77DB2A90-D053-4CAC-B8E3-D1AAA0F45251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Changed to Items #37, for $2,618.13. Total Invoice $16,672.69</t>
        </r>
      </text>
    </comment>
  </commentList>
</comments>
</file>

<file path=xl/sharedStrings.xml><?xml version="1.0" encoding="utf-8"?>
<sst xmlns="http://schemas.openxmlformats.org/spreadsheetml/2006/main" count="142" uniqueCount="93">
  <si>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</si>
  <si>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</si>
  <si>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</si>
  <si>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</si>
  <si>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</si>
  <si>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</si>
  <si>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</si>
  <si>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</si>
  <si>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</si>
  <si>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</si>
  <si>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</si>
  <si>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</si>
  <si>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</si>
  <si>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</si>
  <si>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</si>
  <si>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</si>
  <si>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</si>
  <si>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KDC36 Colonial Post Top &amp; Pole # 15 or # 16 (16' fiberglass)</t>
  </si>
  <si>
    <t>MON110</t>
  </si>
  <si>
    <t>SCOPE OF WORK:</t>
  </si>
  <si>
    <t xml:space="preserve"> </t>
  </si>
  <si>
    <t>Great Seneca Highway</t>
  </si>
  <si>
    <t>3/1/2024 thru 3/15/2024</t>
  </si>
  <si>
    <t>240228-103</t>
  </si>
  <si>
    <t>Vicars Way</t>
  </si>
  <si>
    <t>15003</t>
  </si>
  <si>
    <t>KDPOLE16 16' Black Fiberglass</t>
  </si>
  <si>
    <t>Pic 3/4</t>
  </si>
  <si>
    <t>240229-121</t>
  </si>
  <si>
    <t>12011</t>
  </si>
  <si>
    <t>KDC37 Cobra-Head &amp; Pole # 23 (26' Aluminum Pendant)</t>
  </si>
  <si>
    <t>240301-105</t>
  </si>
  <si>
    <t>Peach Leaf Drive</t>
  </si>
  <si>
    <t>240304-101</t>
  </si>
  <si>
    <t>12013</t>
  </si>
  <si>
    <t>KDPOLE23 26' Aluminum Pendant</t>
  </si>
  <si>
    <t>Pic 3/5</t>
  </si>
  <si>
    <t>240310-102</t>
  </si>
  <si>
    <t>Keats Terrace</t>
  </si>
  <si>
    <t>16006</t>
  </si>
  <si>
    <t>Pic 3/11</t>
  </si>
  <si>
    <t>240310-103</t>
  </si>
  <si>
    <t>Shady Grove Road</t>
  </si>
  <si>
    <t>13076</t>
  </si>
  <si>
    <t>KDC38 Cobra-Head &amp; Pole # 24 (25' Fiberglass with 6' arm)</t>
  </si>
  <si>
    <t>Pic 3/12</t>
  </si>
  <si>
    <t>240310-104</t>
  </si>
  <si>
    <t>13074</t>
  </si>
  <si>
    <t>240311-108</t>
  </si>
  <si>
    <t>Lake Winds Way</t>
  </si>
  <si>
    <t>14003</t>
  </si>
  <si>
    <t>240311-109</t>
  </si>
  <si>
    <t>Flintstone Lane</t>
  </si>
  <si>
    <t>14037</t>
  </si>
  <si>
    <t>Pic 3/13</t>
  </si>
  <si>
    <t>240313-105</t>
  </si>
  <si>
    <t>Picea View Court</t>
  </si>
  <si>
    <t>03015</t>
  </si>
  <si>
    <t>Pic 3/14</t>
  </si>
  <si>
    <t>Per C. Pippin</t>
  </si>
  <si>
    <t>Great Seneca Highway and MD 28</t>
  </si>
  <si>
    <t>Various</t>
  </si>
  <si>
    <t>UPGRADE03 Emergency Call Outs, each pole (6) (53.65)</t>
  </si>
  <si>
    <t>Per T. Ballou</t>
  </si>
  <si>
    <t>Century Blvd</t>
  </si>
  <si>
    <t>3/14/2024</t>
  </si>
  <si>
    <t>NEW02 Replace all wires between splicebox and luminaire, paid for per light in EA (4) ($160.95)</t>
  </si>
  <si>
    <t>Fuses (6)</t>
  </si>
  <si>
    <t>LED</t>
  </si>
  <si>
    <t>REDSIDENTS INFO</t>
  </si>
  <si>
    <t>NOTES</t>
  </si>
  <si>
    <t xml:space="preserve">CBD  </t>
  </si>
  <si>
    <t>CONTROL ID</t>
  </si>
  <si>
    <t>REPORTED AS</t>
  </si>
  <si>
    <t>N/A</t>
  </si>
  <si>
    <t>No</t>
  </si>
  <si>
    <t>Knockdown</t>
  </si>
  <si>
    <t>Leaning Pole</t>
  </si>
  <si>
    <t>Replaced_Pole_Only	03/04/2024</t>
  </si>
  <si>
    <t>bhiggins@usa.com</t>
  </si>
  <si>
    <t>Replaced_Fixture_&amp;_Pole	03/04/2024	 Also repaired burned wire in splice box</t>
  </si>
  <si>
    <t>Ray Bialek	raybialek@gmail.com</t>
  </si>
  <si>
    <t>Replaced_Fixture_&amp;_Pole	03/04/2024</t>
  </si>
  <si>
    <t>Replaced_Pole_Only	03/05/2024</t>
  </si>
  <si>
    <t>Jan A van der Eijk	2409381630</t>
  </si>
  <si>
    <t>Replaced_Fixture_&amp;_Pole	03/11/2024</t>
  </si>
  <si>
    <t>bryan	2407772100	bryan.sharpless@montgomerycountymd.gov</t>
  </si>
  <si>
    <t>Terry Shen	240-751-5814	tshen@duck.com</t>
  </si>
  <si>
    <t>Replaced_Fixture_&amp;_Pole	03/12/2024</t>
  </si>
  <si>
    <t>Replaced_Pole_Only	03/12/2024</t>
  </si>
  <si>
    <t>Julie swain	3013374672	julie.swain@casinc.biz</t>
  </si>
  <si>
    <t>Replaced_Fixture_&amp;_Pole	03/14/2024</t>
  </si>
  <si>
    <t>SR# 1523915787   EMAIL: Found 2- ground boxes with Burnt splices in Busted Wires and blown fuse. All lights are now working. The two poles are with  numbers on them are the locations where I found the wires.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</si>
</sst>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Times New Roman"/>
      <family val="1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0" applyNumberFormat="0" applyAlignment="0" applyProtection="0"/>
    <xf numFmtId="0" fontId="19" fillId="7" borderId="11" applyNumberFormat="0" applyAlignment="0" applyProtection="0"/>
    <xf numFmtId="0" fontId="20" fillId="7" borderId="10" applyNumberFormat="0" applyAlignment="0" applyProtection="0"/>
    <xf numFmtId="0" fontId="21" fillId="0" borderId="12" applyNumberFormat="0" applyFill="0" applyAlignment="0" applyProtection="0"/>
    <xf numFmtId="0" fontId="22" fillId="8" borderId="13" applyNumberFormat="0" applyAlignment="0" applyProtection="0"/>
    <xf numFmtId="0" fontId="23" fillId="0" borderId="0" applyNumberFormat="0" applyFill="0" applyBorder="0" applyAlignment="0" applyProtection="0"/>
    <xf numFmtId="0" fontId="1" fillId="9" borderId="14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1" fillId="0" borderId="0" applyNumberFormat="0" applyFill="0" applyBorder="0" applyAlignment="0" applyProtection="0"/>
  </cellStyleXfs>
  <cellXfs count="91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4" fontId="4" fillId="0" borderId="0" xfId="3" applyFont="1"/>
    <xf numFmtId="0" fontId="4" fillId="0" borderId="0" xfId="2" applyFont="1" applyAlignment="1">
      <alignment horizontal="center"/>
    </xf>
    <xf numFmtId="14" fontId="6" fillId="0" borderId="0" xfId="2" applyNumberFormat="1" applyFont="1" applyAlignment="1">
      <alignment vertical="center"/>
    </xf>
    <xf numFmtId="0" fontId="6" fillId="2" borderId="3" xfId="2" applyFont="1" applyFill="1" applyBorder="1" applyAlignment="1">
      <alignment horizontal="center"/>
    </xf>
    <xf numFmtId="49" fontId="6" fillId="2" borderId="3" xfId="2" applyNumberFormat="1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wrapText="1"/>
    </xf>
    <xf numFmtId="44" fontId="5" fillId="2" borderId="3" xfId="3" applyFont="1" applyFill="1" applyBorder="1" applyAlignment="1">
      <alignment horizontal="center"/>
    </xf>
    <xf numFmtId="0" fontId="1" fillId="0" borderId="0" xfId="2" applyAlignment="1">
      <alignment horizontal="center"/>
    </xf>
    <xf numFmtId="44" fontId="1" fillId="0" borderId="0" xfId="2" applyNumberFormat="1"/>
    <xf numFmtId="44" fontId="5" fillId="0" borderId="16" xfId="3" applyFont="1" applyBorder="1"/>
    <xf numFmtId="14" fontId="5" fillId="0" borderId="0" xfId="2" applyNumberFormat="1" applyFont="1" applyAlignment="1">
      <alignment horizontal="left" wrapText="1"/>
    </xf>
    <xf numFmtId="0" fontId="7" fillId="0" borderId="0" xfId="2" applyFont="1" applyAlignment="1">
      <alignment horizontal="left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left" wrapText="1"/>
    </xf>
    <xf numFmtId="0" fontId="26" fillId="0" borderId="0" xfId="2" applyFont="1"/>
    <xf numFmtId="44" fontId="2" fillId="0" borderId="3" xfId="1" applyFont="1" applyFill="1" applyBorder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wrapText="1"/>
    </xf>
    <xf numFmtId="0" fontId="6" fillId="2" borderId="3" xfId="2" applyFont="1" applyFill="1" applyBorder="1" applyAlignment="1">
      <alignment horizontal="left"/>
    </xf>
    <xf numFmtId="0" fontId="6" fillId="2" borderId="3" xfId="2" applyFont="1" applyFill="1" applyBorder="1" applyAlignment="1">
      <alignment horizontal="left" wrapText="1"/>
    </xf>
    <xf numFmtId="0" fontId="1" fillId="0" borderId="0" xfId="2" applyAlignment="1">
      <alignment horizontal="left"/>
    </xf>
    <xf numFmtId="0" fontId="2" fillId="0" borderId="0" xfId="2" applyFont="1" applyAlignment="1">
      <alignment horizontal="left" wrapText="1"/>
    </xf>
    <xf numFmtId="0" fontId="1" fillId="0" borderId="0" xfId="2" applyAlignment="1">
      <alignment horizontal="left" wrapText="1"/>
    </xf>
    <xf numFmtId="14" fontId="26" fillId="0" borderId="0" xfId="2" applyNumberFormat="1" applyFont="1"/>
    <xf numFmtId="49" fontId="1" fillId="0" borderId="0" xfId="2" applyNumberFormat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left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0" fontId="6" fillId="2" borderId="1" xfId="2" applyFont="1" applyFill="1" applyBorder="1" applyAlignment="1">
      <alignment horizontal="left" wrapText="1"/>
    </xf>
    <xf numFmtId="44" fontId="5" fillId="2" borderId="1" xfId="3" applyFont="1" applyFill="1" applyBorder="1" applyAlignment="1">
      <alignment horizontal="center"/>
    </xf>
    <xf numFmtId="0" fontId="27" fillId="0" borderId="1" xfId="2" applyFont="1" applyBorder="1" applyAlignment="1">
      <alignment horizontal="center"/>
    </xf>
    <xf numFmtId="14" fontId="1" fillId="0" borderId="1" xfId="2" applyNumberFormat="1" applyBorder="1" applyAlignment="1">
      <alignment horizontal="center" vertical="center" wrapText="1"/>
    </xf>
    <xf numFmtId="49" fontId="1" fillId="0" borderId="1" xfId="2" applyNumberFormat="1" applyBorder="1" applyAlignment="1">
      <alignment horizontal="center" vertical="center" wrapText="1"/>
    </xf>
    <xf numFmtId="44" fontId="0" fillId="0" borderId="1" xfId="1" applyFont="1" applyBorder="1"/>
    <xf numFmtId="0" fontId="0" fillId="0" borderId="1" xfId="0" applyBorder="1" applyAlignment="1">
      <alignment horizontal="center"/>
    </xf>
    <xf numFmtId="0" fontId="1" fillId="0" borderId="1" xfId="2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0" fontId="27" fillId="0" borderId="1" xfId="2" applyFont="1" applyBorder="1" applyAlignment="1">
      <alignment horizontal="left" wrapText="1"/>
    </xf>
    <xf numFmtId="49" fontId="27" fillId="0" borderId="1" xfId="2" applyNumberFormat="1" applyFont="1" applyBorder="1" applyAlignment="1">
      <alignment horizontal="center" vertical="center" wrapText="1"/>
    </xf>
    <xf numFmtId="44" fontId="2" fillId="0" borderId="3" xfId="2" applyNumberFormat="1" applyFont="1" applyBorder="1"/>
    <xf numFmtId="0" fontId="0" fillId="0" borderId="1" xfId="0" applyBorder="1" applyAlignment="1">
      <alignment horizontal="center" vertical="center"/>
    </xf>
    <xf numFmtId="16" fontId="26" fillId="0" borderId="0" xfId="2" applyNumberFormat="1" applyFont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44" fontId="28" fillId="34" borderId="1" xfId="3" applyFont="1" applyFill="1" applyBorder="1" applyAlignment="1">
      <alignment horizontal="center" vertical="center" wrapText="1"/>
    </xf>
    <xf numFmtId="0" fontId="29" fillId="34" borderId="1" xfId="2" applyFont="1" applyFill="1" applyBorder="1" applyAlignment="1">
      <alignment horizontal="left" vertical="center" wrapText="1"/>
    </xf>
    <xf numFmtId="0" fontId="29" fillId="34" borderId="1" xfId="2" applyFont="1" applyFill="1" applyBorder="1" applyAlignment="1">
      <alignment horizontal="center" vertical="center" wrapText="1"/>
    </xf>
    <xf numFmtId="44" fontId="29" fillId="34" borderId="1" xfId="3" applyFont="1" applyFill="1" applyBorder="1" applyAlignment="1">
      <alignment horizontal="center" vertical="center" wrapText="1"/>
    </xf>
    <xf numFmtId="44" fontId="30" fillId="34" borderId="1" xfId="3" applyFont="1" applyFill="1" applyBorder="1" applyAlignment="1">
      <alignment horizontal="center" vertical="center" wrapText="1"/>
    </xf>
    <xf numFmtId="0" fontId="31" fillId="0" borderId="0" xfId="46"/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31" fillId="0" borderId="0" xfId="46" applyAlignment="1">
      <alignment horizontal="center" vertical="center" wrapText="1"/>
    </xf>
    <xf numFmtId="0" fontId="31" fillId="0" borderId="0" xfId="46" applyAlignment="1">
      <alignment horizont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3</xdr:rowOff>
    </xdr:from>
    <xdr:to>
      <xdr:col>2</xdr:col>
      <xdr:colOff>66675</xdr:colOff>
      <xdr:row>4</xdr:row>
      <xdr:rowOff>95589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5F8B6A-D52E-4F2D-8538-C89D3EEC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3"/>
          <a:ext cx="1575432" cy="1267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48377&amp;PType=L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ex02.montgomerycountymd.gov/ojn6/ijn7/StreetLightAdmin/PoleDetails.aspx?CID=17916&amp;PType=L" TargetMode="External"/><Relationship Id="rId7" Type="http://schemas.openxmlformats.org/officeDocument/2006/relationships/hyperlink" Target="https://ex02.montgomerycountymd.gov/ojn6/ijn7/StreetLightAdmin/PoleDetails.aspx?CID=48381&amp;PType=L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ex02.montgomerycountymd.gov/ojn6/ijn7/StreetLightAdmin/PoleDetails.aspx?CID=11977&amp;PType=L" TargetMode="External"/><Relationship Id="rId1" Type="http://schemas.openxmlformats.org/officeDocument/2006/relationships/hyperlink" Target="mailto:bhiggins@usa.com" TargetMode="External"/><Relationship Id="rId6" Type="http://schemas.openxmlformats.org/officeDocument/2006/relationships/hyperlink" Target="https://ex02.montgomerycountymd.gov/ojn6/ijn7/StreetLightAdmin/PoleDetails.aspx?CID=49748&amp;PType=L" TargetMode="External"/><Relationship Id="rId11" Type="http://schemas.openxmlformats.org/officeDocument/2006/relationships/hyperlink" Target="https://ex02.montgomerycountymd.gov/ojn6/ijn7/StreetLightAdmin/PoleDetails.aspx?CID=69055&amp;PType=L" TargetMode="External"/><Relationship Id="rId5" Type="http://schemas.openxmlformats.org/officeDocument/2006/relationships/hyperlink" Target="https://ex02.montgomerycountymd.gov/ojn6/ijn7/StreetLightAdmin/PoleDetails.aspx?CID=17914&amp;PType=L" TargetMode="External"/><Relationship Id="rId15" Type="http://schemas.openxmlformats.org/officeDocument/2006/relationships/comments" Target="../comments1.xml"/><Relationship Id="rId10" Type="http://schemas.openxmlformats.org/officeDocument/2006/relationships/hyperlink" Target="https://ex02.montgomerycountymd.gov/ojn6/ijn7/StreetLightAdmin/PoleDetails.aspx?CID=3173&amp;PType=L" TargetMode="External"/><Relationship Id="rId4" Type="http://schemas.openxmlformats.org/officeDocument/2006/relationships/hyperlink" Target="https://ex02.montgomerycountymd.gov/ojn6/ijn7/StreetLightAdmin/PoleDetails.aspx?CID=8877&amp;PType=L" TargetMode="External"/><Relationship Id="rId9" Type="http://schemas.openxmlformats.org/officeDocument/2006/relationships/hyperlink" Target="https://ex02.montgomerycountymd.gov/ojn6/ijn7/StreetLightAdmin/PoleDetails.aspx?CID=9347&amp;PType=L" TargetMode="External"/><Relationship Id="rId1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O54"/>
  <sheetViews>
    <sheetView tabSelected="1" topLeftCell="A28" zoomScale="55" zoomScaleNormal="55" workbookViewId="0">
      <selection activeCell="G31" sqref="G31:G32"/>
    </sheetView>
  </sheetViews>
  <sheetFormatPr defaultColWidth="9.140625" defaultRowHeight="15" x14ac:dyDescent="0.25"/>
  <cols>
    <col min="1" max="1" width="7.85546875" style="1" customWidth="1"/>
    <col min="2" max="2" width="19" style="12" customWidth="1"/>
    <col min="3" max="3" width="22.28515625" style="25" customWidth="1"/>
    <col min="4" max="4" width="10.85546875" style="1" customWidth="1"/>
    <col min="5" max="5" width="12" style="1" customWidth="1"/>
    <col min="6" max="6" width="10.42578125" style="12" customWidth="1"/>
    <col min="7" max="7" width="43.140625" style="27" customWidth="1"/>
    <col min="8" max="8" width="16.140625" style="1" customWidth="1"/>
    <col min="9" max="9" width="10.7109375" style="19" bestFit="1" customWidth="1"/>
    <col min="10" max="10" width="9.140625" style="12"/>
    <col min="11" max="11" width="9.140625" style="1"/>
    <col min="12" max="12" width="24.42578125" style="27" customWidth="1"/>
    <col min="13" max="13" width="9.140625" style="1"/>
    <col min="14" max="14" width="9.140625" style="12"/>
    <col min="15" max="16384" width="9.140625" style="1"/>
  </cols>
  <sheetData>
    <row r="1" spans="1:15" ht="47.25" customHeight="1" x14ac:dyDescent="0.25">
      <c r="A1" s="78" t="s">
        <v>0</v>
      </c>
      <c r="B1" s="78"/>
      <c r="C1" s="78"/>
      <c r="D1" s="78"/>
      <c r="E1" s="78"/>
      <c r="F1" s="78"/>
      <c r="G1" s="78"/>
      <c r="H1" s="78"/>
    </row>
    <row r="2" spans="1:15" x14ac:dyDescent="0.25">
      <c r="A2" s="3"/>
      <c r="B2" s="6"/>
      <c r="C2" s="21"/>
      <c r="D2" s="4"/>
      <c r="E2" s="2"/>
      <c r="F2" s="17" t="s">
        <v>1</v>
      </c>
      <c r="G2" s="15">
        <v>45366</v>
      </c>
      <c r="H2" s="5"/>
    </row>
    <row r="3" spans="1:15" x14ac:dyDescent="0.25">
      <c r="A3" s="3"/>
      <c r="B3" s="6"/>
      <c r="C3" s="21"/>
      <c r="D3" s="4"/>
      <c r="E3" s="79" t="s">
        <v>16</v>
      </c>
      <c r="F3" s="79"/>
      <c r="G3" s="15" t="s">
        <v>18</v>
      </c>
      <c r="H3" s="5"/>
    </row>
    <row r="4" spans="1:15" x14ac:dyDescent="0.25">
      <c r="A4" s="3"/>
      <c r="B4" s="6"/>
      <c r="C4" s="21"/>
      <c r="D4" s="4"/>
      <c r="E4" s="80" t="s">
        <v>2</v>
      </c>
      <c r="F4" s="80"/>
      <c r="G4" s="16"/>
      <c r="H4" s="5"/>
    </row>
    <row r="5" spans="1:15" x14ac:dyDescent="0.25">
      <c r="A5" s="3"/>
      <c r="B5" s="6"/>
      <c r="C5" s="21"/>
      <c r="D5" s="4"/>
      <c r="E5" s="81" t="s">
        <v>19</v>
      </c>
      <c r="F5" s="81"/>
      <c r="G5" s="18" t="s">
        <v>22</v>
      </c>
      <c r="H5" s="7"/>
    </row>
    <row r="6" spans="1:15" x14ac:dyDescent="0.25">
      <c r="A6" s="3"/>
      <c r="B6" s="6"/>
      <c r="C6" s="21"/>
      <c r="D6" s="4"/>
      <c r="E6" s="6"/>
      <c r="F6" s="6"/>
      <c r="G6" s="22"/>
      <c r="H6" s="7"/>
    </row>
    <row r="7" spans="1:15" x14ac:dyDescent="0.25">
      <c r="A7" s="82" t="s">
        <v>3</v>
      </c>
      <c r="B7" s="83"/>
      <c r="C7" s="83"/>
      <c r="D7" s="83"/>
      <c r="E7" s="83"/>
      <c r="F7" s="83"/>
      <c r="G7" s="83"/>
      <c r="H7" s="84"/>
    </row>
    <row r="8" spans="1:15" ht="47.25" x14ac:dyDescent="0.25">
      <c r="A8" s="8" t="s">
        <v>13</v>
      </c>
      <c r="B8" s="8" t="s">
        <v>4</v>
      </c>
      <c r="C8" s="23" t="s">
        <v>5</v>
      </c>
      <c r="D8" s="9" t="s">
        <v>6</v>
      </c>
      <c r="E8" s="10" t="s">
        <v>7</v>
      </c>
      <c r="F8" s="8" t="s">
        <v>8</v>
      </c>
      <c r="G8" s="24" t="s">
        <v>9</v>
      </c>
      <c r="H8" s="11" t="s">
        <v>10</v>
      </c>
      <c r="J8" s="51" t="s">
        <v>68</v>
      </c>
      <c r="K8" s="52" t="s">
        <v>69</v>
      </c>
      <c r="L8" s="53" t="s">
        <v>70</v>
      </c>
      <c r="M8" s="54" t="s">
        <v>71</v>
      </c>
      <c r="N8" s="55" t="s">
        <v>72</v>
      </c>
      <c r="O8" s="54" t="s">
        <v>73</v>
      </c>
    </row>
    <row r="9" spans="1:15" ht="15" customHeight="1" x14ac:dyDescent="0.25">
      <c r="A9" s="64">
        <v>1</v>
      </c>
      <c r="B9" s="76" t="s">
        <v>23</v>
      </c>
      <c r="C9" s="68" t="s">
        <v>24</v>
      </c>
      <c r="D9" s="70" t="s">
        <v>25</v>
      </c>
      <c r="E9" s="66">
        <v>45355</v>
      </c>
      <c r="F9" s="72">
        <v>16</v>
      </c>
      <c r="G9" s="73" t="s">
        <v>26</v>
      </c>
      <c r="H9" s="74">
        <v>729.64</v>
      </c>
      <c r="I9" s="19" t="s">
        <v>27</v>
      </c>
      <c r="J9" s="12">
        <v>70</v>
      </c>
      <c r="K9" s="1" t="s">
        <v>74</v>
      </c>
      <c r="L9" s="27" t="s">
        <v>78</v>
      </c>
      <c r="M9" s="12" t="s">
        <v>75</v>
      </c>
      <c r="N9" s="59">
        <v>49748</v>
      </c>
      <c r="O9" s="1" t="s">
        <v>77</v>
      </c>
    </row>
    <row r="10" spans="1:15" x14ac:dyDescent="0.25">
      <c r="A10" s="65"/>
      <c r="B10" s="77"/>
      <c r="C10" s="69"/>
      <c r="D10" s="71"/>
      <c r="E10" s="67"/>
      <c r="F10" s="72"/>
      <c r="G10" s="73"/>
      <c r="H10" s="74"/>
      <c r="M10" s="12"/>
    </row>
    <row r="11" spans="1:15" ht="15" customHeight="1" x14ac:dyDescent="0.25">
      <c r="A11" s="64">
        <v>2</v>
      </c>
      <c r="B11" s="76" t="s">
        <v>28</v>
      </c>
      <c r="C11" s="68" t="s">
        <v>21</v>
      </c>
      <c r="D11" s="70" t="s">
        <v>29</v>
      </c>
      <c r="E11" s="66">
        <v>45355</v>
      </c>
      <c r="F11" s="89">
        <v>37</v>
      </c>
      <c r="G11" s="85" t="s">
        <v>30</v>
      </c>
      <c r="H11" s="87">
        <v>2618.1299999999997</v>
      </c>
      <c r="I11" s="19" t="s">
        <v>27</v>
      </c>
      <c r="J11" s="12">
        <v>150</v>
      </c>
      <c r="K11" s="56" t="s">
        <v>79</v>
      </c>
      <c r="L11" s="27" t="s">
        <v>80</v>
      </c>
      <c r="M11" s="12" t="s">
        <v>75</v>
      </c>
      <c r="N11" s="59">
        <v>17914</v>
      </c>
      <c r="O11" s="1" t="s">
        <v>76</v>
      </c>
    </row>
    <row r="12" spans="1:15" x14ac:dyDescent="0.25">
      <c r="A12" s="65"/>
      <c r="B12" s="77"/>
      <c r="C12" s="69"/>
      <c r="D12" s="71"/>
      <c r="E12" s="67"/>
      <c r="F12" s="90"/>
      <c r="G12" s="86"/>
      <c r="H12" s="88"/>
      <c r="M12" s="12"/>
    </row>
    <row r="13" spans="1:15" ht="15" customHeight="1" x14ac:dyDescent="0.25">
      <c r="A13" s="64">
        <v>3</v>
      </c>
      <c r="B13" s="76" t="s">
        <v>31</v>
      </c>
      <c r="C13" s="68" t="s">
        <v>32</v>
      </c>
      <c r="D13" s="70" t="s">
        <v>25</v>
      </c>
      <c r="E13" s="66">
        <v>45355</v>
      </c>
      <c r="F13" s="72">
        <v>36</v>
      </c>
      <c r="G13" s="73" t="s">
        <v>17</v>
      </c>
      <c r="H13" s="74">
        <v>1207.1300000000001</v>
      </c>
      <c r="I13" s="19" t="s">
        <v>27</v>
      </c>
      <c r="J13" s="12">
        <v>70</v>
      </c>
      <c r="K13" s="1" t="s">
        <v>81</v>
      </c>
      <c r="L13" s="27" t="s">
        <v>82</v>
      </c>
      <c r="M13" s="12" t="s">
        <v>75</v>
      </c>
      <c r="N13" s="59">
        <v>8877</v>
      </c>
      <c r="O13" s="1" t="s">
        <v>76</v>
      </c>
    </row>
    <row r="14" spans="1:15" x14ac:dyDescent="0.25">
      <c r="A14" s="65"/>
      <c r="B14" s="77"/>
      <c r="C14" s="69"/>
      <c r="D14" s="71"/>
      <c r="E14" s="67"/>
      <c r="F14" s="72"/>
      <c r="G14" s="73"/>
      <c r="H14" s="74"/>
      <c r="M14" s="12"/>
    </row>
    <row r="15" spans="1:15" ht="30" x14ac:dyDescent="0.25">
      <c r="A15" s="64">
        <v>4</v>
      </c>
      <c r="B15" s="76" t="s">
        <v>33</v>
      </c>
      <c r="C15" s="68" t="s">
        <v>21</v>
      </c>
      <c r="D15" s="70" t="s">
        <v>34</v>
      </c>
      <c r="E15" s="66">
        <v>45356</v>
      </c>
      <c r="F15" s="72">
        <v>23</v>
      </c>
      <c r="G15" s="75" t="s">
        <v>35</v>
      </c>
      <c r="H15" s="74">
        <v>1416.36</v>
      </c>
      <c r="I15" s="19" t="s">
        <v>36</v>
      </c>
      <c r="J15" s="12">
        <v>150</v>
      </c>
      <c r="K15" s="1" t="s">
        <v>74</v>
      </c>
      <c r="L15" s="27" t="s">
        <v>83</v>
      </c>
      <c r="M15" s="12" t="s">
        <v>75</v>
      </c>
      <c r="N15" s="60">
        <v>17916</v>
      </c>
      <c r="O15" s="1" t="s">
        <v>76</v>
      </c>
    </row>
    <row r="16" spans="1:15" x14ac:dyDescent="0.25">
      <c r="A16" s="65"/>
      <c r="B16" s="77"/>
      <c r="C16" s="69"/>
      <c r="D16" s="71"/>
      <c r="E16" s="67"/>
      <c r="F16" s="72"/>
      <c r="G16" s="75"/>
      <c r="H16" s="74"/>
      <c r="M16" s="12"/>
    </row>
    <row r="17" spans="1:15" ht="15" customHeight="1" x14ac:dyDescent="0.25">
      <c r="A17" s="64">
        <v>5</v>
      </c>
      <c r="B17" s="76" t="s">
        <v>37</v>
      </c>
      <c r="C17" s="68" t="s">
        <v>38</v>
      </c>
      <c r="D17" s="70" t="s">
        <v>39</v>
      </c>
      <c r="E17" s="66">
        <v>45362</v>
      </c>
      <c r="F17" s="72">
        <v>36</v>
      </c>
      <c r="G17" s="73" t="s">
        <v>17</v>
      </c>
      <c r="H17" s="74">
        <v>1207.1300000000001</v>
      </c>
      <c r="I17" s="19" t="s">
        <v>40</v>
      </c>
      <c r="J17" s="12">
        <v>70</v>
      </c>
      <c r="K17" s="1" t="s">
        <v>84</v>
      </c>
      <c r="L17" s="27" t="s">
        <v>85</v>
      </c>
      <c r="M17" s="12" t="s">
        <v>75</v>
      </c>
      <c r="N17" s="60">
        <v>11977</v>
      </c>
      <c r="O17" s="1" t="s">
        <v>76</v>
      </c>
    </row>
    <row r="18" spans="1:15" x14ac:dyDescent="0.25">
      <c r="A18" s="65"/>
      <c r="B18" s="77"/>
      <c r="C18" s="69"/>
      <c r="D18" s="71"/>
      <c r="E18" s="67"/>
      <c r="F18" s="72"/>
      <c r="G18" s="73"/>
      <c r="H18" s="74"/>
      <c r="M18" s="12"/>
    </row>
    <row r="19" spans="1:15" ht="15" customHeight="1" x14ac:dyDescent="0.25">
      <c r="A19" s="64">
        <v>6</v>
      </c>
      <c r="B19" s="66" t="s">
        <v>41</v>
      </c>
      <c r="C19" s="68" t="s">
        <v>42</v>
      </c>
      <c r="D19" s="70" t="s">
        <v>43</v>
      </c>
      <c r="E19" s="66">
        <v>45362</v>
      </c>
      <c r="F19" s="72">
        <v>38</v>
      </c>
      <c r="G19" s="75" t="s">
        <v>44</v>
      </c>
      <c r="H19" s="74">
        <v>3068.79</v>
      </c>
      <c r="I19" s="48" t="s">
        <v>45</v>
      </c>
      <c r="J19" s="12">
        <v>150</v>
      </c>
      <c r="K19" s="1" t="s">
        <v>86</v>
      </c>
      <c r="L19" s="27" t="s">
        <v>85</v>
      </c>
      <c r="M19" s="12" t="s">
        <v>75</v>
      </c>
      <c r="N19" s="59">
        <v>48381</v>
      </c>
      <c r="O19" s="1" t="s">
        <v>76</v>
      </c>
    </row>
    <row r="20" spans="1:15" x14ac:dyDescent="0.25">
      <c r="A20" s="65"/>
      <c r="B20" s="67"/>
      <c r="C20" s="69"/>
      <c r="D20" s="71"/>
      <c r="E20" s="67"/>
      <c r="F20" s="72"/>
      <c r="G20" s="75"/>
      <c r="H20" s="74"/>
      <c r="M20" s="12"/>
    </row>
    <row r="21" spans="1:15" ht="15" customHeight="1" x14ac:dyDescent="0.25">
      <c r="A21" s="64">
        <v>7</v>
      </c>
      <c r="B21" s="66" t="s">
        <v>46</v>
      </c>
      <c r="C21" s="68" t="s">
        <v>42</v>
      </c>
      <c r="D21" s="70" t="s">
        <v>47</v>
      </c>
      <c r="E21" s="66">
        <v>45362</v>
      </c>
      <c r="F21" s="72">
        <v>38</v>
      </c>
      <c r="G21" s="75" t="s">
        <v>44</v>
      </c>
      <c r="H21" s="74">
        <v>3068.79</v>
      </c>
      <c r="I21" s="19" t="s">
        <v>40</v>
      </c>
      <c r="J21" s="12">
        <v>150</v>
      </c>
      <c r="K21" s="1" t="s">
        <v>86</v>
      </c>
      <c r="L21" s="27" t="s">
        <v>85</v>
      </c>
      <c r="M21" s="12" t="s">
        <v>75</v>
      </c>
      <c r="N21" s="59">
        <v>48377</v>
      </c>
      <c r="O21" s="1" t="s">
        <v>76</v>
      </c>
    </row>
    <row r="22" spans="1:15" x14ac:dyDescent="0.25">
      <c r="A22" s="65"/>
      <c r="B22" s="67"/>
      <c r="C22" s="69"/>
      <c r="D22" s="71"/>
      <c r="E22" s="67"/>
      <c r="F22" s="72"/>
      <c r="G22" s="75"/>
      <c r="H22" s="74"/>
      <c r="M22" s="12"/>
    </row>
    <row r="23" spans="1:15" ht="15" customHeight="1" x14ac:dyDescent="0.25">
      <c r="A23" s="64">
        <v>8</v>
      </c>
      <c r="B23" s="66" t="s">
        <v>48</v>
      </c>
      <c r="C23" s="68" t="s">
        <v>49</v>
      </c>
      <c r="D23" s="70" t="s">
        <v>50</v>
      </c>
      <c r="E23" s="66">
        <v>45363</v>
      </c>
      <c r="F23" s="72">
        <v>36</v>
      </c>
      <c r="G23" s="73" t="s">
        <v>17</v>
      </c>
      <c r="H23" s="74">
        <v>1207.1300000000001</v>
      </c>
      <c r="I23" s="19" t="s">
        <v>45</v>
      </c>
      <c r="J23" s="12">
        <v>70</v>
      </c>
      <c r="K23" s="1" t="s">
        <v>87</v>
      </c>
      <c r="L23" s="27" t="s">
        <v>88</v>
      </c>
      <c r="M23" s="12" t="s">
        <v>75</v>
      </c>
      <c r="N23" s="59">
        <v>9347</v>
      </c>
      <c r="O23" s="1" t="s">
        <v>76</v>
      </c>
    </row>
    <row r="24" spans="1:15" x14ac:dyDescent="0.25">
      <c r="A24" s="65"/>
      <c r="B24" s="67"/>
      <c r="C24" s="69"/>
      <c r="D24" s="71"/>
      <c r="E24" s="67"/>
      <c r="F24" s="72"/>
      <c r="G24" s="73"/>
      <c r="H24" s="74"/>
      <c r="M24" s="12"/>
    </row>
    <row r="25" spans="1:15" ht="15" customHeight="1" x14ac:dyDescent="0.25">
      <c r="A25" s="64">
        <v>9</v>
      </c>
      <c r="B25" s="66" t="s">
        <v>51</v>
      </c>
      <c r="C25" s="68" t="s">
        <v>52</v>
      </c>
      <c r="D25" s="70" t="s">
        <v>53</v>
      </c>
      <c r="E25" s="66">
        <v>45363</v>
      </c>
      <c r="F25" s="72">
        <v>16</v>
      </c>
      <c r="G25" s="73" t="s">
        <v>26</v>
      </c>
      <c r="H25" s="74">
        <v>729.64</v>
      </c>
      <c r="I25" s="19" t="s">
        <v>54</v>
      </c>
      <c r="J25" s="12">
        <v>70</v>
      </c>
      <c r="K25" s="1" t="s">
        <v>74</v>
      </c>
      <c r="L25" s="27" t="s">
        <v>89</v>
      </c>
      <c r="M25" s="12" t="s">
        <v>75</v>
      </c>
      <c r="N25" s="59">
        <v>3173</v>
      </c>
      <c r="O25" s="1" t="s">
        <v>76</v>
      </c>
    </row>
    <row r="26" spans="1:15" x14ac:dyDescent="0.25">
      <c r="A26" s="65"/>
      <c r="B26" s="67"/>
      <c r="C26" s="69"/>
      <c r="D26" s="71"/>
      <c r="E26" s="67"/>
      <c r="F26" s="72"/>
      <c r="G26" s="73"/>
      <c r="H26" s="74"/>
      <c r="J26" s="57"/>
      <c r="K26"/>
      <c r="L26" s="58"/>
      <c r="M26"/>
      <c r="N26" s="57"/>
      <c r="O26"/>
    </row>
    <row r="27" spans="1:15" ht="15" customHeight="1" x14ac:dyDescent="0.25">
      <c r="A27" s="64">
        <v>10</v>
      </c>
      <c r="B27" s="66" t="s">
        <v>55</v>
      </c>
      <c r="C27" s="68" t="s">
        <v>56</v>
      </c>
      <c r="D27" s="70" t="s">
        <v>57</v>
      </c>
      <c r="E27" s="66">
        <v>45365</v>
      </c>
      <c r="F27" s="72">
        <v>36</v>
      </c>
      <c r="G27" s="73" t="s">
        <v>17</v>
      </c>
      <c r="H27" s="74">
        <v>1207.1300000000001</v>
      </c>
      <c r="I27" s="19" t="s">
        <v>58</v>
      </c>
      <c r="J27" s="12">
        <v>70</v>
      </c>
      <c r="K27" s="1" t="s">
        <v>90</v>
      </c>
      <c r="L27" s="27" t="s">
        <v>91</v>
      </c>
      <c r="M27" s="1" t="s">
        <v>75</v>
      </c>
      <c r="N27" s="59">
        <v>69055</v>
      </c>
      <c r="O27" s="1" t="s">
        <v>76</v>
      </c>
    </row>
    <row r="28" spans="1:15" x14ac:dyDescent="0.25">
      <c r="A28" s="65"/>
      <c r="B28" s="67"/>
      <c r="C28" s="69"/>
      <c r="D28" s="71"/>
      <c r="E28" s="67"/>
      <c r="F28" s="72"/>
      <c r="G28" s="73"/>
      <c r="H28" s="74"/>
      <c r="I28" s="28"/>
    </row>
    <row r="29" spans="1:15" ht="15" customHeight="1" x14ac:dyDescent="0.25">
      <c r="A29" s="64">
        <v>11</v>
      </c>
      <c r="B29" s="66"/>
      <c r="C29" s="68"/>
      <c r="D29" s="70"/>
      <c r="E29" s="66"/>
      <c r="F29" s="72"/>
      <c r="G29" s="73"/>
      <c r="H29" s="74"/>
      <c r="I29" s="28"/>
    </row>
    <row r="30" spans="1:15" x14ac:dyDescent="0.25">
      <c r="A30" s="65"/>
      <c r="B30" s="67"/>
      <c r="C30" s="69"/>
      <c r="D30" s="71"/>
      <c r="E30" s="67"/>
      <c r="F30" s="72"/>
      <c r="G30" s="73"/>
      <c r="H30" s="74"/>
      <c r="I30" s="28"/>
    </row>
    <row r="31" spans="1:15" x14ac:dyDescent="0.25">
      <c r="A31" s="64">
        <v>12</v>
      </c>
      <c r="B31" s="66"/>
      <c r="C31" s="68"/>
      <c r="D31" s="70"/>
      <c r="E31" s="66"/>
      <c r="F31" s="72"/>
      <c r="G31" s="73"/>
      <c r="H31" s="74"/>
      <c r="I31" s="28"/>
      <c r="K31" s="19"/>
    </row>
    <row r="32" spans="1:15" x14ac:dyDescent="0.25">
      <c r="A32" s="65"/>
      <c r="B32" s="67"/>
      <c r="C32" s="69"/>
      <c r="D32" s="71"/>
      <c r="E32" s="67"/>
      <c r="F32" s="72"/>
      <c r="G32" s="73"/>
      <c r="H32" s="74"/>
      <c r="I32" s="28"/>
    </row>
    <row r="33" spans="1:12" x14ac:dyDescent="0.25">
      <c r="A33" s="64">
        <v>13</v>
      </c>
      <c r="B33" s="66"/>
      <c r="C33" s="68"/>
      <c r="D33" s="70"/>
      <c r="E33" s="66"/>
      <c r="F33" s="72"/>
      <c r="G33" s="73"/>
      <c r="H33" s="74"/>
      <c r="K33" s="1" t="s">
        <v>20</v>
      </c>
    </row>
    <row r="34" spans="1:12" x14ac:dyDescent="0.25">
      <c r="A34" s="65"/>
      <c r="B34" s="67"/>
      <c r="C34" s="69"/>
      <c r="D34" s="71"/>
      <c r="E34" s="67"/>
      <c r="F34" s="72"/>
      <c r="G34" s="73"/>
      <c r="H34" s="74"/>
      <c r="I34" s="1"/>
    </row>
    <row r="35" spans="1:12" x14ac:dyDescent="0.25">
      <c r="A35" s="64">
        <v>14</v>
      </c>
      <c r="B35" s="66"/>
      <c r="C35" s="68"/>
      <c r="D35" s="70"/>
      <c r="E35" s="66"/>
      <c r="F35" s="72"/>
      <c r="G35" s="73"/>
      <c r="H35" s="74"/>
    </row>
    <row r="36" spans="1:12" x14ac:dyDescent="0.25">
      <c r="A36" s="65"/>
      <c r="B36" s="67"/>
      <c r="C36" s="69"/>
      <c r="D36" s="71"/>
      <c r="E36" s="67"/>
      <c r="F36" s="72"/>
      <c r="G36" s="73"/>
      <c r="H36" s="74"/>
    </row>
    <row r="37" spans="1:12" x14ac:dyDescent="0.25">
      <c r="A37" s="3"/>
      <c r="D37" s="29"/>
      <c r="E37" s="12"/>
      <c r="G37" s="26" t="s">
        <v>14</v>
      </c>
      <c r="H37" s="20">
        <f>SUM(H9:H36)</f>
        <v>16459.870000000003</v>
      </c>
    </row>
    <row r="38" spans="1:12" x14ac:dyDescent="0.25">
      <c r="A38" s="3"/>
      <c r="B38" s="6"/>
      <c r="C38" s="21"/>
      <c r="D38" s="4"/>
      <c r="E38" s="6"/>
      <c r="F38" s="6"/>
      <c r="G38" s="22"/>
      <c r="H38" s="5"/>
    </row>
    <row r="39" spans="1:12" x14ac:dyDescent="0.25">
      <c r="A39" s="3"/>
      <c r="B39" s="6"/>
      <c r="C39" s="21"/>
      <c r="D39" s="4"/>
      <c r="E39" s="6"/>
      <c r="F39" s="6"/>
      <c r="G39" s="22"/>
      <c r="H39" s="7"/>
    </row>
    <row r="40" spans="1:12" x14ac:dyDescent="0.25">
      <c r="A40" s="61" t="s">
        <v>11</v>
      </c>
      <c r="B40" s="62"/>
      <c r="C40" s="62"/>
      <c r="D40" s="62"/>
      <c r="E40" s="62"/>
      <c r="F40" s="62"/>
      <c r="G40" s="62"/>
      <c r="H40" s="63"/>
    </row>
    <row r="41" spans="1:12" ht="29.25" x14ac:dyDescent="0.25">
      <c r="A41" s="30" t="s">
        <v>13</v>
      </c>
      <c r="B41" s="30" t="s">
        <v>4</v>
      </c>
      <c r="C41" s="31" t="s">
        <v>5</v>
      </c>
      <c r="D41" s="32" t="s">
        <v>6</v>
      </c>
      <c r="E41" s="33" t="s">
        <v>7</v>
      </c>
      <c r="F41" s="30" t="s">
        <v>8</v>
      </c>
      <c r="G41" s="34" t="s">
        <v>9</v>
      </c>
      <c r="H41" s="35" t="s">
        <v>10</v>
      </c>
    </row>
    <row r="42" spans="1:12" ht="30" x14ac:dyDescent="0.25">
      <c r="A42" s="36">
        <v>15</v>
      </c>
      <c r="B42" s="36" t="s">
        <v>59</v>
      </c>
      <c r="C42" s="44" t="s">
        <v>60</v>
      </c>
      <c r="D42" s="45" t="s">
        <v>61</v>
      </c>
      <c r="E42" s="37">
        <v>45359</v>
      </c>
      <c r="F42" s="40">
        <v>3</v>
      </c>
      <c r="G42" s="49" t="s">
        <v>62</v>
      </c>
      <c r="H42" s="39">
        <v>321.89999999999998</v>
      </c>
    </row>
    <row r="43" spans="1:12" ht="135" x14ac:dyDescent="0.25">
      <c r="A43" s="36">
        <v>16</v>
      </c>
      <c r="B43" s="41" t="s">
        <v>63</v>
      </c>
      <c r="C43" s="42" t="s">
        <v>64</v>
      </c>
      <c r="D43" s="38" t="s">
        <v>61</v>
      </c>
      <c r="E43" s="43" t="s">
        <v>65</v>
      </c>
      <c r="F43" s="47">
        <v>2</v>
      </c>
      <c r="G43" s="50" t="s">
        <v>66</v>
      </c>
      <c r="H43" s="39">
        <v>160.94999999999999</v>
      </c>
      <c r="I43" s="19" t="s">
        <v>58</v>
      </c>
      <c r="L43" s="27" t="s">
        <v>92</v>
      </c>
    </row>
    <row r="44" spans="1:12" x14ac:dyDescent="0.25">
      <c r="A44" s="36">
        <v>17</v>
      </c>
      <c r="B44" s="41" t="s">
        <v>63</v>
      </c>
      <c r="C44" s="42" t="s">
        <v>64</v>
      </c>
      <c r="D44" s="38" t="s">
        <v>61</v>
      </c>
      <c r="E44" s="43" t="s">
        <v>65</v>
      </c>
      <c r="F44" s="47"/>
      <c r="G44" s="50" t="s">
        <v>67</v>
      </c>
      <c r="H44" s="39">
        <v>148.44</v>
      </c>
      <c r="I44" s="19" t="s">
        <v>58</v>
      </c>
    </row>
    <row r="45" spans="1:12" x14ac:dyDescent="0.25">
      <c r="G45" s="26" t="s">
        <v>15</v>
      </c>
      <c r="H45" s="46">
        <f>SUM(H42:H43)</f>
        <v>482.84999999999997</v>
      </c>
    </row>
    <row r="46" spans="1:12" x14ac:dyDescent="0.25">
      <c r="H46" s="13"/>
    </row>
    <row r="47" spans="1:12" ht="15.75" thickBot="1" x14ac:dyDescent="0.3">
      <c r="A47" s="3"/>
      <c r="B47" s="6"/>
      <c r="C47" s="21"/>
      <c r="D47" s="4"/>
      <c r="E47" s="6"/>
      <c r="F47" s="6"/>
      <c r="G47" s="22"/>
      <c r="H47" s="13"/>
    </row>
    <row r="48" spans="1:12" ht="15.75" thickBot="1" x14ac:dyDescent="0.3">
      <c r="A48" s="3"/>
      <c r="B48" s="6"/>
      <c r="C48" s="21"/>
      <c r="D48" s="4"/>
      <c r="E48" s="6"/>
      <c r="F48" s="6"/>
      <c r="G48" s="18" t="s">
        <v>12</v>
      </c>
      <c r="H48" s="14">
        <f>SUM(H45,H37)</f>
        <v>16942.72</v>
      </c>
    </row>
    <row r="49" spans="1:8" x14ac:dyDescent="0.25">
      <c r="A49" s="3"/>
      <c r="B49" s="6"/>
      <c r="C49" s="21"/>
      <c r="D49" s="4"/>
      <c r="E49" s="6"/>
      <c r="F49" s="6"/>
      <c r="G49" s="22"/>
      <c r="H49" s="5"/>
    </row>
    <row r="50" spans="1:8" x14ac:dyDescent="0.25">
      <c r="A50" s="3"/>
      <c r="B50" s="6"/>
      <c r="C50" s="21"/>
      <c r="D50" s="4"/>
      <c r="E50" s="6"/>
      <c r="F50" s="6"/>
      <c r="G50" s="22"/>
      <c r="H50" s="5"/>
    </row>
    <row r="51" spans="1:8" x14ac:dyDescent="0.25">
      <c r="A51" s="3"/>
      <c r="B51" s="6"/>
      <c r="C51" s="21"/>
      <c r="D51" s="4"/>
      <c r="E51" s="6"/>
      <c r="F51" s="6"/>
      <c r="G51" s="22"/>
      <c r="H51" s="5"/>
    </row>
    <row r="52" spans="1:8" x14ac:dyDescent="0.25">
      <c r="A52" s="3"/>
      <c r="B52" s="6"/>
      <c r="C52" s="21"/>
      <c r="D52" s="4"/>
      <c r="E52" s="6"/>
      <c r="F52" s="6"/>
      <c r="G52" s="22"/>
      <c r="H52" s="5"/>
    </row>
    <row r="53" spans="1:8" x14ac:dyDescent="0.25">
      <c r="A53" s="3"/>
      <c r="B53" s="6"/>
      <c r="C53" s="21"/>
      <c r="D53" s="4"/>
      <c r="E53" s="6"/>
      <c r="F53" s="6"/>
      <c r="G53" s="22"/>
      <c r="H53" s="5"/>
    </row>
    <row r="54" spans="1:8" x14ac:dyDescent="0.25">
      <c r="A54" s="3"/>
      <c r="B54" s="6"/>
      <c r="C54" s="21"/>
      <c r="D54" s="4"/>
      <c r="E54" s="6"/>
      <c r="F54" s="6"/>
      <c r="G54" s="22"/>
      <c r="H54" s="5"/>
    </row>
  </sheetData>
  <mergeCells count="118">
    <mergeCell ref="F17:F18"/>
    <mergeCell ref="G17:G18"/>
    <mergeCell ref="H17:H18"/>
    <mergeCell ref="G11:G12"/>
    <mergeCell ref="C15:C16"/>
    <mergeCell ref="D15:D16"/>
    <mergeCell ref="E15:E16"/>
    <mergeCell ref="F15:F16"/>
    <mergeCell ref="G15:G16"/>
    <mergeCell ref="H15:H16"/>
    <mergeCell ref="H11:H12"/>
    <mergeCell ref="G13:G14"/>
    <mergeCell ref="H13:H14"/>
    <mergeCell ref="C13:C14"/>
    <mergeCell ref="D13:D14"/>
    <mergeCell ref="F11:F12"/>
    <mergeCell ref="E13:E14"/>
    <mergeCell ref="F13:F14"/>
    <mergeCell ref="A1:H1"/>
    <mergeCell ref="E3:F3"/>
    <mergeCell ref="E4:F4"/>
    <mergeCell ref="A9:A10"/>
    <mergeCell ref="B9:B10"/>
    <mergeCell ref="C9:C10"/>
    <mergeCell ref="D9:D10"/>
    <mergeCell ref="E9:E10"/>
    <mergeCell ref="E5:F5"/>
    <mergeCell ref="A7:H7"/>
    <mergeCell ref="F9:F10"/>
    <mergeCell ref="G9:G10"/>
    <mergeCell ref="H9:H10"/>
    <mergeCell ref="B15:B16"/>
    <mergeCell ref="A11:A12"/>
    <mergeCell ref="B11:B12"/>
    <mergeCell ref="C11:C12"/>
    <mergeCell ref="D11:D12"/>
    <mergeCell ref="E11:E12"/>
    <mergeCell ref="A13:A14"/>
    <mergeCell ref="B13:B14"/>
    <mergeCell ref="A19:A20"/>
    <mergeCell ref="A17:A18"/>
    <mergeCell ref="B17:B18"/>
    <mergeCell ref="C17:C18"/>
    <mergeCell ref="D17:D18"/>
    <mergeCell ref="E17:E18"/>
    <mergeCell ref="A15:A16"/>
    <mergeCell ref="A23:A24"/>
    <mergeCell ref="B23:B24"/>
    <mergeCell ref="C23:C24"/>
    <mergeCell ref="D23:D24"/>
    <mergeCell ref="H23:H24"/>
    <mergeCell ref="H19:H20"/>
    <mergeCell ref="A21:A22"/>
    <mergeCell ref="B21:B22"/>
    <mergeCell ref="C21:C22"/>
    <mergeCell ref="D21:D22"/>
    <mergeCell ref="E21:E22"/>
    <mergeCell ref="B19:B20"/>
    <mergeCell ref="C19:C20"/>
    <mergeCell ref="D19:D20"/>
    <mergeCell ref="E19:E20"/>
    <mergeCell ref="F19:F20"/>
    <mergeCell ref="G19:G20"/>
    <mergeCell ref="F21:F22"/>
    <mergeCell ref="G21:G22"/>
    <mergeCell ref="H21:H22"/>
    <mergeCell ref="E23:E24"/>
    <mergeCell ref="F23:F24"/>
    <mergeCell ref="G23:G24"/>
    <mergeCell ref="A25:A26"/>
    <mergeCell ref="B25:B26"/>
    <mergeCell ref="C25:C26"/>
    <mergeCell ref="D25:D26"/>
    <mergeCell ref="E25:E26"/>
    <mergeCell ref="F25:F26"/>
    <mergeCell ref="G25:G26"/>
    <mergeCell ref="H27:H28"/>
    <mergeCell ref="A29:A30"/>
    <mergeCell ref="B29:B30"/>
    <mergeCell ref="C29:C30"/>
    <mergeCell ref="D29:D30"/>
    <mergeCell ref="E29:E30"/>
    <mergeCell ref="F29:F30"/>
    <mergeCell ref="G29:G30"/>
    <mergeCell ref="H29:H30"/>
    <mergeCell ref="A27:A28"/>
    <mergeCell ref="B27:B28"/>
    <mergeCell ref="C27:C28"/>
    <mergeCell ref="D27:D28"/>
    <mergeCell ref="E27:E28"/>
    <mergeCell ref="F27:F28"/>
    <mergeCell ref="G27:G28"/>
    <mergeCell ref="H25:H26"/>
    <mergeCell ref="H31:H32"/>
    <mergeCell ref="A33:A34"/>
    <mergeCell ref="B33:B34"/>
    <mergeCell ref="C33:C34"/>
    <mergeCell ref="D33:D34"/>
    <mergeCell ref="E33:E34"/>
    <mergeCell ref="F33:F34"/>
    <mergeCell ref="G33:G34"/>
    <mergeCell ref="H33:H34"/>
    <mergeCell ref="A31:A32"/>
    <mergeCell ref="B31:B32"/>
    <mergeCell ref="C31:C32"/>
    <mergeCell ref="D31:D32"/>
    <mergeCell ref="E31:E32"/>
    <mergeCell ref="F31:F32"/>
    <mergeCell ref="G31:G32"/>
    <mergeCell ref="A40:H40"/>
    <mergeCell ref="A35:A36"/>
    <mergeCell ref="B35:B36"/>
    <mergeCell ref="C35:C36"/>
    <mergeCell ref="D35:D36"/>
    <mergeCell ref="E35:E36"/>
    <mergeCell ref="F35:F36"/>
    <mergeCell ref="G35:G36"/>
    <mergeCell ref="H35:H36"/>
  </mergeCells>
  <hyperlinks>
    <hyperlink ref="K11" r:id="rId1" xr:uid="{3E0CF384-F852-41C0-BDB9-2E01952874B0}"/>
    <hyperlink ref="N17" r:id="rId2" display="https://ex02.montgomerycountymd.gov/ojn6/ijn7/StreetLightAdmin/PoleDetails.aspx?CID=11977&amp;PType=L" xr:uid="{B9EDF46B-A55C-4DAC-A229-F910FAB16CD4}"/>
    <hyperlink ref="N15" r:id="rId3" display="https://ex02.montgomerycountymd.gov/ojn6/ijn7/StreetLightAdmin/PoleDetails.aspx?CID=17916&amp;PType=L" xr:uid="{79A526EA-893F-4C3F-908D-6A3D893FC750}"/>
    <hyperlink ref="N13" r:id="rId4" display="https://ex02.montgomerycountymd.gov/ojn6/ijn7/StreetLightAdmin/PoleDetails.aspx?CID=8877&amp;PType=L" xr:uid="{A130E99C-0E95-4D05-AA8F-AD979CE5B700}"/>
    <hyperlink ref="N11" r:id="rId5" display="https://ex02.montgomerycountymd.gov/ojn6/ijn7/StreetLightAdmin/PoleDetails.aspx?CID=17914&amp;PType=L" xr:uid="{F5F797D4-8E94-4CF3-B4DD-47AD0D1B8CC0}"/>
    <hyperlink ref="N9" r:id="rId6" display="https://ex02.montgomerycountymd.gov/ojn6/ijn7/StreetLightAdmin/PoleDetails.aspx?CID=49748&amp;PType=L" xr:uid="{6CD3865A-BCC8-4BC1-A1A8-9839D4BC75BC}"/>
    <hyperlink ref="N19" r:id="rId7" display="https://ex02.montgomerycountymd.gov/ojn6/ijn7/StreetLightAdmin/PoleDetails.aspx?CID=48381&amp;PType=L" xr:uid="{93820045-6FE2-4CD5-BE94-D0570DBAAC5B}"/>
    <hyperlink ref="N21" r:id="rId8" display="https://ex02.montgomerycountymd.gov/ojn6/ijn7/StreetLightAdmin/PoleDetails.aspx?CID=48377&amp;PType=L" xr:uid="{91C13FFB-DB4A-40FB-8022-3F3D9AF30954}"/>
    <hyperlink ref="N23" r:id="rId9" display="https://ex02.montgomerycountymd.gov/ojn6/ijn7/StreetLightAdmin/PoleDetails.aspx?CID=9347&amp;PType=L" xr:uid="{2C042A55-E707-45A4-8C7E-6E7E05574F5C}"/>
    <hyperlink ref="N25" r:id="rId10" display="https://ex02.montgomerycountymd.gov/ojn6/ijn7/StreetLightAdmin/PoleDetails.aspx?CID=3173&amp;PType=L" xr:uid="{CD2122FD-D1B5-4282-9E81-EA0BEDAB5DC6}"/>
    <hyperlink ref="N27" r:id="rId11" display="https://ex02.montgomerycountymd.gov/ojn6/ijn7/StreetLightAdmin/PoleDetails.aspx?CID=69055&amp;PType=L" xr:uid="{533FC7D4-D70A-4500-A29A-B6202C698660}"/>
  </hyperlinks>
  <pageMargins left="0.7" right="0.7" top="0.75" bottom="0.75" header="0.3" footer="0.3"/>
  <pageSetup scale="52" fitToHeight="0" orientation="portrait" r:id="rId12"/>
  <drawing r:id="rId13"/>
  <legacyDrawing r:id="rId1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c8cb2a3-a002-4cdd-9d00-636a92b1fce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041D292D1634985B62F5F267B77F3" ma:contentTypeVersion="12" ma:contentTypeDescription="Create a new document." ma:contentTypeScope="" ma:versionID="91924e2292d1e0f668e298903070f8f2">
  <xsd:schema xmlns:xsd="http://www.w3.org/2001/XMLSchema" xmlns:xs="http://www.w3.org/2001/XMLSchema" xmlns:p="http://schemas.microsoft.com/office/2006/metadata/properties" xmlns:ns3="fc8cb2a3-a002-4cdd-9d00-636a92b1fcee" xmlns:ns4="bcb23fb6-f95b-4e6f-b8d1-4e4a74e60887" targetNamespace="http://schemas.microsoft.com/office/2006/metadata/properties" ma:root="true" ma:fieldsID="2a8aeca0cb220b5973235fd1741cb91f" ns3:_="" ns4:_="">
    <xsd:import namespace="fc8cb2a3-a002-4cdd-9d00-636a92b1fcee"/>
    <xsd:import namespace="bcb23fb6-f95b-4e6f-b8d1-4e4a74e608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cb2a3-a002-4cdd-9d00-636a92b1f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23fb6-f95b-4e6f-b8d1-4e4a74e6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68F294-F37F-4C61-86D4-47AF67A091B2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bcb23fb6-f95b-4e6f-b8d1-4e4a74e60887"/>
    <ds:schemaRef ds:uri="fc8cb2a3-a002-4cdd-9d00-636a92b1fce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1019DF6-5588-4E8F-B112-CD0C93491D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cb2a3-a002-4cdd-9d00-636a92b1fcee"/>
    <ds:schemaRef ds:uri="bcb23fb6-f95b-4e6f-b8d1-4e4a74e6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7668B6-73B1-4815-99CE-49A160A4E1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Lewis, Vivian</cp:lastModifiedBy>
  <cp:lastPrinted>2024-02-27T12:30:23Z</cp:lastPrinted>
  <dcterms:created xsi:type="dcterms:W3CDTF">2022-02-17T13:04:14Z</dcterms:created>
  <dcterms:modified xsi:type="dcterms:W3CDTF">2024-04-04T14:42:30Z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0x01010092E041D292D1634985B62F5F267B77F3</vt:lpwstr>
  </property>
</Properties>
</file>